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KGMTB\Desktop\2024 йиллик хисобот\"/>
    </mc:Choice>
  </mc:AlternateContent>
  <xr:revisionPtr revIDLastSave="0" documentId="13_ncr:1_{971C18C8-714F-46DA-B2A9-346EF6DA73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4" l="1"/>
  <c r="F60" i="4"/>
  <c r="E60" i="4"/>
  <c r="D60" i="4"/>
</calcChain>
</file>

<file path=xl/sharedStrings.xml><?xml version="1.0" encoding="utf-8"?>
<sst xmlns="http://schemas.openxmlformats.org/spreadsheetml/2006/main" count="76" uniqueCount="76">
  <si>
    <t>№</t>
  </si>
  <si>
    <t>Наименование затрат</t>
  </si>
  <si>
    <t xml:space="preserve">Итого </t>
  </si>
  <si>
    <t>сумма</t>
  </si>
  <si>
    <t>затрат</t>
  </si>
  <si>
    <t xml:space="preserve">                         Из них</t>
  </si>
  <si>
    <t xml:space="preserve">Основное </t>
  </si>
  <si>
    <t>Произ-во</t>
  </si>
  <si>
    <t>Итого сумма расходов периода</t>
  </si>
  <si>
    <t>Админист</t>
  </si>
  <si>
    <t xml:space="preserve">расходы </t>
  </si>
  <si>
    <t>Прочие</t>
  </si>
  <si>
    <t>Электр энергия</t>
  </si>
  <si>
    <t>Топливо</t>
  </si>
  <si>
    <t>Счет 2010</t>
  </si>
  <si>
    <t>Счет 9420</t>
  </si>
  <si>
    <t xml:space="preserve">операц расходы </t>
  </si>
  <si>
    <t>Счет 9430</t>
  </si>
  <si>
    <t>Итого</t>
  </si>
  <si>
    <r>
      <t xml:space="preserve">   </t>
    </r>
    <r>
      <rPr>
        <sz val="18"/>
        <color theme="1"/>
        <rFont val="Times New Roman"/>
        <family val="1"/>
        <charset val="204"/>
      </rPr>
      <t xml:space="preserve">  </t>
    </r>
    <r>
      <rPr>
        <sz val="14"/>
        <color theme="1"/>
        <rFont val="Times New Roman"/>
        <family val="1"/>
        <charset val="204"/>
      </rPr>
      <t xml:space="preserve">                                                   </t>
    </r>
  </si>
  <si>
    <t>Интернет узатиш тармоги</t>
  </si>
  <si>
    <t>Геология аьзолик бадали</t>
  </si>
  <si>
    <t>Электрон Е ХАТ учун</t>
  </si>
  <si>
    <t>Кам таьминланганга модддий ёрдам</t>
  </si>
  <si>
    <t>Ходимларга чой таркатилди</t>
  </si>
  <si>
    <t>Фукоролик мажбурий суғуртаси</t>
  </si>
  <si>
    <t>Иш ҳақи</t>
  </si>
  <si>
    <t>Мукофот</t>
  </si>
  <si>
    <t>Моддий ёрдам туловлари</t>
  </si>
  <si>
    <t>Ягона ижтимоий тулов 12 %</t>
  </si>
  <si>
    <t>Асосий воситалар эскириши</t>
  </si>
  <si>
    <t>Проект смета экспертиза харажати</t>
  </si>
  <si>
    <t>П.Абдуллаевнинг имтёзли  пенсия</t>
  </si>
  <si>
    <t>Болалар оромгохи учун тулов</t>
  </si>
  <si>
    <t>Автомабиллар техник куриги</t>
  </si>
  <si>
    <t>Маркетинг ва реклама харажатлари</t>
  </si>
  <si>
    <t>Мехмонхона харажати</t>
  </si>
  <si>
    <t>Хизмат сафари харажати</t>
  </si>
  <si>
    <t>Авия чипта Тошкент-Уфа</t>
  </si>
  <si>
    <t>Ижро Гов Уз  абонент оплата</t>
  </si>
  <si>
    <t>Е хат электрон имзо</t>
  </si>
  <si>
    <t>Комп оргтехника тамирлаш</t>
  </si>
  <si>
    <t>Алока харажатлари</t>
  </si>
  <si>
    <t>Интернет харажати</t>
  </si>
  <si>
    <t xml:space="preserve">Юкори ташкилотга 6 % гача тулов </t>
  </si>
  <si>
    <t>Мехмонхо йигим учун туш маб 10%</t>
  </si>
  <si>
    <t>Ходимлар мед куриги</t>
  </si>
  <si>
    <t>Мол-мулкни сугурта килиш</t>
  </si>
  <si>
    <t>Транспорт вос эгал сугуртаси</t>
  </si>
  <si>
    <t>Сарфланган хом ашё матер (уксус)</t>
  </si>
  <si>
    <t>Мол-мулк  ва бошка солик тур   учун</t>
  </si>
  <si>
    <t>Рем компют 2023 й ут кел/давр</t>
  </si>
  <si>
    <t>Қиш хуж маҳ  чикими 2023 й кел/д</t>
  </si>
  <si>
    <t>Аншлаглар урнатилди 2023 й кел/д</t>
  </si>
  <si>
    <t>Янги йил совғаси чиқ 2023 й кел/д</t>
  </si>
  <si>
    <t>Ходимлар малакасини ошириш</t>
  </si>
  <si>
    <t>Чотқол санатория йулланма</t>
  </si>
  <si>
    <t>Автомабиллар техник хизмат курсат</t>
  </si>
  <si>
    <t>Чиқинди ташиш хизмати</t>
  </si>
  <si>
    <t>Арзон ва тез эскирувчи буюмлар</t>
  </si>
  <si>
    <t>Стат консалтинг хизма тучун тулов</t>
  </si>
  <si>
    <t>Янги йил байрам тадбири харажати</t>
  </si>
  <si>
    <t>Махсус кийим-кечак чикими</t>
  </si>
  <si>
    <t>Табий ем-ҳашак чиқими</t>
  </si>
  <si>
    <t>Дори-дармон чиқими</t>
  </si>
  <si>
    <t>От чиқими (турик эркак заранг)</t>
  </si>
  <si>
    <t>Инвентар чикими (ноутб,конд, ЖПС)</t>
  </si>
  <si>
    <t>Геол фан Ун кантракт тулови</t>
  </si>
  <si>
    <t>Канцтовар чикими</t>
  </si>
  <si>
    <t xml:space="preserve">Состав затрат за  2024 г по  Китабскому   Г.Н.П.П. (тысч.сум) </t>
  </si>
  <si>
    <t>202523,0 келг</t>
  </si>
  <si>
    <t>24000,0 кел</t>
  </si>
  <si>
    <t>17280,0 кел</t>
  </si>
  <si>
    <t>7560,0 кел</t>
  </si>
  <si>
    <t>14703,0 кел</t>
  </si>
  <si>
    <t>4311,0 кел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</si>
</sst>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9" fillId="0" borderId="5" xfId="0" applyFont="1" applyBorder="1" applyAlignment="1">
      <alignment horizontal="center" vertical="top" wrapText="1"/>
    </xf>
    <xf numFmtId="164" fontId="8" fillId="0" borderId="12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wrapText="1"/>
    </xf>
    <xf numFmtId="164" fontId="1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4" xfId="0" applyFont="1" applyBorder="1"/>
    <xf numFmtId="0" fontId="5" fillId="0" borderId="14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FEED1C9-E64F-4131-9B34-809CAA4CBD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56FF-6C11-43FB-89AB-194F1C64D275}">
  <dimension ref="B2:I61"/>
  <sheetViews>
    <sheetView tabSelected="1" topLeftCell="A31" workbookViewId="0">
      <selection activeCell="J47" sqref="J47"/>
    </sheetView>
  </sheetViews>
  <sheetFormatPr defaultRowHeight="15" x14ac:dyDescent="0.25"/>
  <cols>
    <col min="1" max="1" width="1.140625" customWidth="1"/>
    <col min="2" max="2" width="5" customWidth="1"/>
    <col min="3" max="3" width="31.42578125" customWidth="1"/>
    <col min="4" max="4" width="9.85546875" customWidth="1"/>
    <col min="5" max="5" width="11" customWidth="1"/>
  </cols>
  <sheetData>
    <row r="2" spans="2:9" ht="24" thickBot="1" x14ac:dyDescent="0.3">
      <c r="B2" s="8" t="s">
        <v>19</v>
      </c>
      <c r="C2" s="28" t="s">
        <v>69</v>
      </c>
      <c r="D2" s="28"/>
      <c r="E2" s="28"/>
      <c r="F2" s="28"/>
      <c r="G2" s="28"/>
      <c r="H2" s="28"/>
    </row>
    <row r="3" spans="2:9" ht="15.75" thickBot="1" x14ac:dyDescent="0.3">
      <c r="B3" s="1"/>
      <c r="C3" s="14"/>
      <c r="D3" s="2"/>
      <c r="E3" s="29" t="s">
        <v>5</v>
      </c>
      <c r="F3" s="30"/>
      <c r="G3" s="30"/>
      <c r="H3" s="31"/>
    </row>
    <row r="4" spans="2:9" x14ac:dyDescent="0.25">
      <c r="B4" s="38" t="s">
        <v>0</v>
      </c>
      <c r="C4" s="15"/>
      <c r="D4" s="3" t="s">
        <v>2</v>
      </c>
      <c r="E4" s="32"/>
      <c r="F4" s="33"/>
      <c r="G4" s="33"/>
      <c r="H4" s="34"/>
    </row>
    <row r="5" spans="2:9" ht="15.75" thickBot="1" x14ac:dyDescent="0.3">
      <c r="B5" s="39"/>
      <c r="C5" s="15" t="s">
        <v>1</v>
      </c>
      <c r="D5" s="3" t="s">
        <v>3</v>
      </c>
      <c r="E5" s="35"/>
      <c r="F5" s="36"/>
      <c r="G5" s="36"/>
      <c r="H5" s="37"/>
    </row>
    <row r="6" spans="2:9" x14ac:dyDescent="0.25">
      <c r="B6" s="39"/>
      <c r="C6" s="9"/>
      <c r="D6" s="3" t="s">
        <v>4</v>
      </c>
      <c r="E6" s="4" t="s">
        <v>6</v>
      </c>
      <c r="F6" s="41" t="s">
        <v>8</v>
      </c>
      <c r="G6" s="15" t="s">
        <v>9</v>
      </c>
      <c r="H6" s="15" t="s">
        <v>11</v>
      </c>
    </row>
    <row r="7" spans="2:9" ht="25.5" x14ac:dyDescent="0.25">
      <c r="B7" s="39"/>
      <c r="C7" s="9"/>
      <c r="D7" s="9"/>
      <c r="E7" s="4" t="s">
        <v>7</v>
      </c>
      <c r="F7" s="42"/>
      <c r="G7" s="15" t="s">
        <v>10</v>
      </c>
      <c r="H7" s="15" t="s">
        <v>16</v>
      </c>
    </row>
    <row r="8" spans="2:9" ht="30.75" thickBot="1" x14ac:dyDescent="0.3">
      <c r="B8" s="40"/>
      <c r="C8" s="9"/>
      <c r="D8" s="9"/>
      <c r="E8" s="4" t="s">
        <v>14</v>
      </c>
      <c r="F8" s="42"/>
      <c r="G8" s="15" t="s">
        <v>15</v>
      </c>
      <c r="H8" s="9" t="s">
        <v>17</v>
      </c>
    </row>
    <row r="9" spans="2:9" ht="15.75" customHeight="1" thickBot="1" x14ac:dyDescent="0.3">
      <c r="B9" s="22">
        <v>1</v>
      </c>
      <c r="C9" s="16" t="s">
        <v>26</v>
      </c>
      <c r="D9" s="11">
        <v>1474336</v>
      </c>
      <c r="E9" s="11">
        <v>1308619</v>
      </c>
      <c r="F9" s="11">
        <v>165717</v>
      </c>
      <c r="G9" s="11">
        <v>165717</v>
      </c>
      <c r="H9" s="11">
        <v>0</v>
      </c>
      <c r="I9" t="s">
        <v>70</v>
      </c>
    </row>
    <row r="10" spans="2:9" ht="15.75" customHeight="1" thickBot="1" x14ac:dyDescent="0.3">
      <c r="B10" s="23">
        <v>2</v>
      </c>
      <c r="C10" s="16" t="s">
        <v>27</v>
      </c>
      <c r="D10" s="11">
        <v>282595</v>
      </c>
      <c r="E10" s="11">
        <v>180898</v>
      </c>
      <c r="F10" s="11">
        <v>101697</v>
      </c>
      <c r="G10" s="11">
        <v>5933</v>
      </c>
      <c r="H10" s="11">
        <v>95764</v>
      </c>
    </row>
    <row r="11" spans="2:9" ht="15.75" customHeight="1" thickBot="1" x14ac:dyDescent="0.3">
      <c r="B11" s="23">
        <v>3</v>
      </c>
      <c r="C11" s="16" t="s">
        <v>28</v>
      </c>
      <c r="D11" s="11">
        <v>189726</v>
      </c>
      <c r="E11" s="11">
        <v>0</v>
      </c>
      <c r="F11" s="11">
        <v>189726</v>
      </c>
      <c r="G11" s="11">
        <v>0</v>
      </c>
      <c r="H11" s="11">
        <v>189726</v>
      </c>
    </row>
    <row r="12" spans="2:9" ht="15.75" customHeight="1" thickBot="1" x14ac:dyDescent="0.3">
      <c r="B12" s="23">
        <v>4</v>
      </c>
      <c r="C12" s="16" t="s">
        <v>29</v>
      </c>
      <c r="D12" s="11">
        <v>222354</v>
      </c>
      <c r="E12" s="11">
        <v>168676</v>
      </c>
      <c r="F12" s="11">
        <v>53678</v>
      </c>
      <c r="G12" s="11">
        <v>20598</v>
      </c>
      <c r="H12" s="11">
        <v>33080</v>
      </c>
      <c r="I12" t="s">
        <v>71</v>
      </c>
    </row>
    <row r="13" spans="2:9" ht="15.75" customHeight="1" x14ac:dyDescent="0.25">
      <c r="B13" s="27">
        <v>5</v>
      </c>
      <c r="C13" s="16" t="s">
        <v>12</v>
      </c>
      <c r="D13" s="11">
        <v>41986</v>
      </c>
      <c r="E13" s="11">
        <v>32248</v>
      </c>
      <c r="F13" s="11">
        <v>9738</v>
      </c>
      <c r="G13" s="11">
        <v>9738</v>
      </c>
      <c r="H13" s="11">
        <v>0</v>
      </c>
    </row>
    <row r="14" spans="2:9" ht="15.75" customHeight="1" x14ac:dyDescent="0.25">
      <c r="B14" s="24">
        <v>6</v>
      </c>
      <c r="C14" s="17" t="s">
        <v>13</v>
      </c>
      <c r="D14" s="12">
        <v>33665</v>
      </c>
      <c r="E14" s="12">
        <v>21301</v>
      </c>
      <c r="F14" s="12">
        <v>12364</v>
      </c>
      <c r="G14" s="12">
        <v>12364</v>
      </c>
      <c r="H14" s="13">
        <v>0</v>
      </c>
    </row>
    <row r="15" spans="2:9" ht="15.75" customHeight="1" x14ac:dyDescent="0.25">
      <c r="B15" s="24">
        <v>7</v>
      </c>
      <c r="C15" s="17" t="s">
        <v>49</v>
      </c>
      <c r="D15" s="12">
        <v>26200</v>
      </c>
      <c r="E15" s="12">
        <v>26200</v>
      </c>
      <c r="F15" s="12">
        <v>0</v>
      </c>
      <c r="G15" s="12">
        <v>0</v>
      </c>
      <c r="H15" s="13">
        <v>0</v>
      </c>
    </row>
    <row r="16" spans="2:9" ht="15.75" customHeight="1" x14ac:dyDescent="0.25">
      <c r="B16" s="25">
        <v>8</v>
      </c>
      <c r="C16" s="17" t="s">
        <v>30</v>
      </c>
      <c r="D16" s="12">
        <v>115145</v>
      </c>
      <c r="E16" s="12">
        <v>58446</v>
      </c>
      <c r="F16" s="12">
        <v>56699</v>
      </c>
      <c r="G16" s="12">
        <v>56699</v>
      </c>
      <c r="H16" s="13">
        <v>0</v>
      </c>
    </row>
    <row r="17" spans="2:8" ht="15.75" customHeight="1" thickBot="1" x14ac:dyDescent="0.3">
      <c r="B17" s="23">
        <v>9</v>
      </c>
      <c r="C17" s="18" t="s">
        <v>35</v>
      </c>
      <c r="D17" s="11">
        <v>10530</v>
      </c>
      <c r="E17" s="11">
        <v>0</v>
      </c>
      <c r="F17" s="11">
        <v>10530</v>
      </c>
      <c r="G17" s="11">
        <v>0</v>
      </c>
      <c r="H17" s="11">
        <v>10530</v>
      </c>
    </row>
    <row r="18" spans="2:8" ht="15.75" customHeight="1" thickBot="1" x14ac:dyDescent="0.3">
      <c r="B18" s="23">
        <v>10</v>
      </c>
      <c r="C18" s="19" t="s">
        <v>50</v>
      </c>
      <c r="D18" s="11">
        <v>15822</v>
      </c>
      <c r="E18" s="11">
        <v>0</v>
      </c>
      <c r="F18" s="11">
        <v>15822</v>
      </c>
      <c r="G18" s="11">
        <v>0</v>
      </c>
      <c r="H18" s="11">
        <v>15822</v>
      </c>
    </row>
    <row r="19" spans="2:8" ht="15.75" customHeight="1" thickBot="1" x14ac:dyDescent="0.3">
      <c r="B19" s="23">
        <v>11</v>
      </c>
      <c r="C19" s="16" t="s">
        <v>51</v>
      </c>
      <c r="D19" s="11">
        <v>7380</v>
      </c>
      <c r="E19" s="11">
        <v>7380</v>
      </c>
      <c r="F19" s="11">
        <v>0</v>
      </c>
      <c r="G19" s="11">
        <v>0</v>
      </c>
      <c r="H19" s="11">
        <v>0</v>
      </c>
    </row>
    <row r="20" spans="2:8" ht="15.75" customHeight="1" thickBot="1" x14ac:dyDescent="0.3">
      <c r="B20" s="23">
        <v>12</v>
      </c>
      <c r="C20" s="20" t="s">
        <v>52</v>
      </c>
      <c r="D20" s="11">
        <v>36015</v>
      </c>
      <c r="E20" s="11">
        <v>0</v>
      </c>
      <c r="F20" s="11">
        <v>36015</v>
      </c>
      <c r="G20" s="11">
        <v>0</v>
      </c>
      <c r="H20" s="11">
        <v>36015</v>
      </c>
    </row>
    <row r="21" spans="2:8" ht="15.75" customHeight="1" thickBot="1" x14ac:dyDescent="0.3">
      <c r="B21" s="23">
        <v>13</v>
      </c>
      <c r="C21" s="16" t="s">
        <v>53</v>
      </c>
      <c r="D21" s="11">
        <v>7879</v>
      </c>
      <c r="E21" s="11">
        <v>7879</v>
      </c>
      <c r="F21" s="11">
        <v>0</v>
      </c>
      <c r="G21" s="11">
        <v>0</v>
      </c>
      <c r="H21" s="11">
        <v>0</v>
      </c>
    </row>
    <row r="22" spans="2:8" ht="15.75" customHeight="1" thickBot="1" x14ac:dyDescent="0.3">
      <c r="B22" s="23">
        <v>14</v>
      </c>
      <c r="C22" s="19" t="s">
        <v>54</v>
      </c>
      <c r="D22" s="11">
        <v>12880</v>
      </c>
      <c r="E22" s="11">
        <v>0</v>
      </c>
      <c r="F22" s="11">
        <v>12880</v>
      </c>
      <c r="G22" s="11">
        <v>0</v>
      </c>
      <c r="H22" s="11">
        <v>12880</v>
      </c>
    </row>
    <row r="23" spans="2:8" ht="15.75" customHeight="1" thickBot="1" x14ac:dyDescent="0.3">
      <c r="B23" s="23">
        <v>15</v>
      </c>
      <c r="C23" s="19" t="s">
        <v>32</v>
      </c>
      <c r="D23" s="11">
        <v>24464</v>
      </c>
      <c r="E23" s="11">
        <v>0</v>
      </c>
      <c r="F23" s="11">
        <v>24464</v>
      </c>
      <c r="G23" s="11">
        <v>0</v>
      </c>
      <c r="H23" s="11">
        <v>24464</v>
      </c>
    </row>
    <row r="24" spans="2:8" ht="15.75" customHeight="1" thickBot="1" x14ac:dyDescent="0.3">
      <c r="B24" s="23">
        <v>16</v>
      </c>
      <c r="C24" s="16" t="s">
        <v>36</v>
      </c>
      <c r="D24" s="11">
        <v>36700</v>
      </c>
      <c r="E24" s="11">
        <v>21460</v>
      </c>
      <c r="F24" s="11">
        <v>15240</v>
      </c>
      <c r="G24" s="11">
        <v>15240</v>
      </c>
      <c r="H24" s="11">
        <v>0</v>
      </c>
    </row>
    <row r="25" spans="2:8" ht="15.75" customHeight="1" thickBot="1" x14ac:dyDescent="0.3">
      <c r="B25" s="23">
        <v>17</v>
      </c>
      <c r="C25" s="16" t="s">
        <v>23</v>
      </c>
      <c r="D25" s="11">
        <v>526</v>
      </c>
      <c r="E25" s="11">
        <v>0</v>
      </c>
      <c r="F25" s="11">
        <v>526</v>
      </c>
      <c r="G25" s="11">
        <v>0</v>
      </c>
      <c r="H25" s="11">
        <v>526</v>
      </c>
    </row>
    <row r="26" spans="2:8" ht="15.75" customHeight="1" thickBot="1" x14ac:dyDescent="0.3">
      <c r="B26" s="23">
        <v>18</v>
      </c>
      <c r="C26" s="16" t="s">
        <v>22</v>
      </c>
      <c r="D26" s="11">
        <v>741</v>
      </c>
      <c r="E26" s="11">
        <v>0</v>
      </c>
      <c r="F26" s="11">
        <v>741</v>
      </c>
      <c r="G26" s="11">
        <v>741</v>
      </c>
      <c r="H26" s="11">
        <v>0</v>
      </c>
    </row>
    <row r="27" spans="2:8" ht="15.75" customHeight="1" thickBot="1" x14ac:dyDescent="0.3">
      <c r="B27" s="23">
        <v>19</v>
      </c>
      <c r="C27" s="16" t="s">
        <v>24</v>
      </c>
      <c r="D27" s="11">
        <v>735</v>
      </c>
      <c r="E27" s="11">
        <v>0</v>
      </c>
      <c r="F27" s="11">
        <v>735</v>
      </c>
      <c r="G27" s="11">
        <v>0</v>
      </c>
      <c r="H27" s="11">
        <v>735</v>
      </c>
    </row>
    <row r="28" spans="2:8" ht="15.75" customHeight="1" thickBot="1" x14ac:dyDescent="0.3">
      <c r="B28" s="23">
        <v>20</v>
      </c>
      <c r="C28" s="16" t="s">
        <v>34</v>
      </c>
      <c r="D28" s="11">
        <v>238</v>
      </c>
      <c r="E28" s="11">
        <v>238</v>
      </c>
      <c r="F28" s="11">
        <v>0</v>
      </c>
      <c r="G28" s="11">
        <v>0</v>
      </c>
      <c r="H28" s="11">
        <v>0</v>
      </c>
    </row>
    <row r="29" spans="2:8" ht="15.75" customHeight="1" thickBot="1" x14ac:dyDescent="0.3">
      <c r="B29" s="23">
        <v>21</v>
      </c>
      <c r="C29" s="19" t="s">
        <v>37</v>
      </c>
      <c r="D29" s="11">
        <v>48371</v>
      </c>
      <c r="E29" s="11">
        <v>39647</v>
      </c>
      <c r="F29" s="11">
        <v>8724</v>
      </c>
      <c r="G29" s="11">
        <v>8724</v>
      </c>
      <c r="H29" s="11">
        <v>0</v>
      </c>
    </row>
    <row r="30" spans="2:8" ht="15.75" customHeight="1" thickBot="1" x14ac:dyDescent="0.3">
      <c r="B30" s="23">
        <v>22</v>
      </c>
      <c r="C30" s="20" t="s">
        <v>38</v>
      </c>
      <c r="D30" s="11">
        <v>3962</v>
      </c>
      <c r="E30" s="11">
        <v>0</v>
      </c>
      <c r="F30" s="11">
        <v>3962</v>
      </c>
      <c r="G30" s="11">
        <v>0</v>
      </c>
      <c r="H30" s="11">
        <v>3962</v>
      </c>
    </row>
    <row r="31" spans="2:8" ht="15.75" customHeight="1" thickBot="1" x14ac:dyDescent="0.3">
      <c r="B31" s="23">
        <v>23</v>
      </c>
      <c r="C31" s="19" t="s">
        <v>20</v>
      </c>
      <c r="D31" s="11">
        <v>7143</v>
      </c>
      <c r="E31" s="11">
        <v>0</v>
      </c>
      <c r="F31" s="11">
        <v>7143</v>
      </c>
      <c r="G31" s="11">
        <v>0</v>
      </c>
      <c r="H31" s="11">
        <v>7143</v>
      </c>
    </row>
    <row r="32" spans="2:8" ht="15.75" customHeight="1" thickBot="1" x14ac:dyDescent="0.3">
      <c r="B32" s="23">
        <v>24</v>
      </c>
      <c r="C32" s="16" t="s">
        <v>31</v>
      </c>
      <c r="D32" s="11">
        <v>16741</v>
      </c>
      <c r="E32" s="11">
        <v>0</v>
      </c>
      <c r="F32" s="11">
        <v>16741</v>
      </c>
      <c r="G32" s="11">
        <v>0</v>
      </c>
      <c r="H32" s="11">
        <v>16741</v>
      </c>
    </row>
    <row r="33" spans="2:9" ht="15.75" customHeight="1" thickBot="1" x14ac:dyDescent="0.3">
      <c r="B33" s="23">
        <v>25</v>
      </c>
      <c r="C33" s="19" t="s">
        <v>39</v>
      </c>
      <c r="D33" s="11">
        <v>2095</v>
      </c>
      <c r="E33" s="11">
        <v>0</v>
      </c>
      <c r="F33" s="11">
        <v>2095</v>
      </c>
      <c r="G33" s="11">
        <v>0</v>
      </c>
      <c r="H33" s="11">
        <v>2095</v>
      </c>
    </row>
    <row r="34" spans="2:9" ht="15.75" customHeight="1" thickBot="1" x14ac:dyDescent="0.3">
      <c r="B34" s="23">
        <v>26</v>
      </c>
      <c r="C34" s="16" t="s">
        <v>40</v>
      </c>
      <c r="D34" s="11">
        <v>349</v>
      </c>
      <c r="E34" s="11">
        <v>0</v>
      </c>
      <c r="F34" s="11">
        <v>349</v>
      </c>
      <c r="G34" s="11">
        <v>0</v>
      </c>
      <c r="H34" s="11">
        <v>349</v>
      </c>
    </row>
    <row r="35" spans="2:9" ht="15.75" customHeight="1" thickBot="1" x14ac:dyDescent="0.3">
      <c r="B35" s="23">
        <v>27</v>
      </c>
      <c r="C35" s="16" t="s">
        <v>41</v>
      </c>
      <c r="D35" s="11">
        <v>5940</v>
      </c>
      <c r="E35" s="11">
        <v>5940</v>
      </c>
      <c r="F35" s="11">
        <v>0</v>
      </c>
      <c r="G35" s="11">
        <v>0</v>
      </c>
      <c r="H35" s="11">
        <v>0</v>
      </c>
    </row>
    <row r="36" spans="2:9" ht="15.75" customHeight="1" thickBot="1" x14ac:dyDescent="0.3">
      <c r="B36" s="23">
        <v>28</v>
      </c>
      <c r="C36" s="16" t="s">
        <v>42</v>
      </c>
      <c r="D36" s="11">
        <v>644</v>
      </c>
      <c r="E36" s="11">
        <v>0</v>
      </c>
      <c r="F36" s="11">
        <v>644</v>
      </c>
      <c r="G36" s="11">
        <v>644</v>
      </c>
      <c r="H36" s="11">
        <v>0</v>
      </c>
    </row>
    <row r="37" spans="2:9" ht="15.75" customHeight="1" thickBot="1" x14ac:dyDescent="0.3">
      <c r="B37" s="23">
        <v>29</v>
      </c>
      <c r="C37" s="19" t="s">
        <v>43</v>
      </c>
      <c r="D37" s="11">
        <v>7095</v>
      </c>
      <c r="E37" s="11">
        <v>0</v>
      </c>
      <c r="F37" s="11">
        <v>7095</v>
      </c>
      <c r="G37" s="11">
        <v>7095</v>
      </c>
      <c r="H37" s="11">
        <v>0</v>
      </c>
    </row>
    <row r="38" spans="2:9" ht="15.75" customHeight="1" thickBot="1" x14ac:dyDescent="0.3">
      <c r="B38" s="23">
        <v>30</v>
      </c>
      <c r="C38" s="16" t="s">
        <v>44</v>
      </c>
      <c r="D38" s="11">
        <v>38338</v>
      </c>
      <c r="E38" s="11">
        <v>0</v>
      </c>
      <c r="F38" s="11">
        <v>38338</v>
      </c>
      <c r="G38" s="11">
        <v>38338</v>
      </c>
      <c r="H38" s="11">
        <v>0</v>
      </c>
    </row>
    <row r="39" spans="2:9" ht="15.75" customHeight="1" thickBot="1" x14ac:dyDescent="0.3">
      <c r="B39" s="23">
        <v>31</v>
      </c>
      <c r="C39" s="16" t="s">
        <v>21</v>
      </c>
      <c r="D39" s="11">
        <v>2000</v>
      </c>
      <c r="E39" s="11">
        <v>0</v>
      </c>
      <c r="F39" s="11">
        <v>2000</v>
      </c>
      <c r="G39" s="11">
        <v>0</v>
      </c>
      <c r="H39" s="11">
        <v>2000</v>
      </c>
    </row>
    <row r="40" spans="2:9" ht="15.75" customHeight="1" thickBot="1" x14ac:dyDescent="0.3">
      <c r="B40" s="23">
        <v>32</v>
      </c>
      <c r="C40" s="16" t="s">
        <v>45</v>
      </c>
      <c r="D40" s="11">
        <v>1088</v>
      </c>
      <c r="E40" s="11">
        <v>0</v>
      </c>
      <c r="F40" s="11">
        <v>1088</v>
      </c>
      <c r="G40" s="11">
        <v>0</v>
      </c>
      <c r="H40" s="11">
        <v>1088</v>
      </c>
    </row>
    <row r="41" spans="2:9" ht="15.75" customHeight="1" thickBot="1" x14ac:dyDescent="0.3">
      <c r="B41" s="23">
        <v>33</v>
      </c>
      <c r="C41" s="16" t="s">
        <v>33</v>
      </c>
      <c r="D41" s="11">
        <v>3400</v>
      </c>
      <c r="E41" s="11">
        <v>0</v>
      </c>
      <c r="F41" s="11">
        <v>3400</v>
      </c>
      <c r="G41" s="11">
        <v>0</v>
      </c>
      <c r="H41" s="11">
        <v>3400</v>
      </c>
    </row>
    <row r="42" spans="2:9" ht="15.75" customHeight="1" thickBot="1" x14ac:dyDescent="0.3">
      <c r="B42" s="23">
        <v>34</v>
      </c>
      <c r="C42" s="16" t="s">
        <v>46</v>
      </c>
      <c r="D42" s="11">
        <v>1696</v>
      </c>
      <c r="E42" s="11">
        <v>0</v>
      </c>
      <c r="F42" s="11">
        <v>1696</v>
      </c>
      <c r="G42" s="11">
        <v>0</v>
      </c>
      <c r="H42" s="11">
        <v>1696</v>
      </c>
    </row>
    <row r="43" spans="2:9" ht="15.75" customHeight="1" thickBot="1" x14ac:dyDescent="0.3">
      <c r="B43" s="23">
        <v>35</v>
      </c>
      <c r="C43" s="16" t="s">
        <v>58</v>
      </c>
      <c r="D43" s="11">
        <v>271</v>
      </c>
      <c r="E43" s="11">
        <v>271</v>
      </c>
      <c r="F43" s="11">
        <v>0</v>
      </c>
      <c r="G43" s="11">
        <v>0</v>
      </c>
      <c r="H43" s="11">
        <v>0</v>
      </c>
    </row>
    <row r="44" spans="2:9" ht="15.75" customHeight="1" thickBot="1" x14ac:dyDescent="0.3">
      <c r="B44" s="23">
        <v>36</v>
      </c>
      <c r="C44" s="16" t="s">
        <v>47</v>
      </c>
      <c r="D44" s="11">
        <v>6859</v>
      </c>
      <c r="E44" s="11">
        <v>0</v>
      </c>
      <c r="F44" s="11">
        <v>6859</v>
      </c>
      <c r="G44" s="11">
        <v>6859</v>
      </c>
      <c r="H44" s="11">
        <v>0</v>
      </c>
    </row>
    <row r="45" spans="2:9" ht="15.75" customHeight="1" thickBot="1" x14ac:dyDescent="0.3">
      <c r="B45" s="23">
        <v>37</v>
      </c>
      <c r="C45" s="16" t="s">
        <v>25</v>
      </c>
      <c r="D45" s="11">
        <v>6128</v>
      </c>
      <c r="E45" s="11">
        <v>0</v>
      </c>
      <c r="F45" s="11">
        <v>6128</v>
      </c>
      <c r="G45" s="11">
        <v>6128</v>
      </c>
      <c r="H45" s="11">
        <v>0</v>
      </c>
    </row>
    <row r="46" spans="2:9" ht="15.75" customHeight="1" thickBot="1" x14ac:dyDescent="0.3">
      <c r="B46" s="23">
        <v>38</v>
      </c>
      <c r="C46" s="16" t="s">
        <v>48</v>
      </c>
      <c r="D46" s="11">
        <v>504</v>
      </c>
      <c r="E46" s="11">
        <v>0</v>
      </c>
      <c r="F46" s="11">
        <v>504</v>
      </c>
      <c r="G46" s="11">
        <v>504</v>
      </c>
      <c r="H46" s="11">
        <v>0</v>
      </c>
    </row>
    <row r="47" spans="2:9" ht="15.75" customHeight="1" thickBot="1" x14ac:dyDescent="0.3">
      <c r="B47" s="23">
        <v>39</v>
      </c>
      <c r="C47" s="19" t="s">
        <v>55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t="s">
        <v>72</v>
      </c>
    </row>
    <row r="48" spans="2:9" ht="15.75" customHeight="1" thickBot="1" x14ac:dyDescent="0.3">
      <c r="B48" s="23">
        <v>40</v>
      </c>
      <c r="C48" s="19" t="s">
        <v>56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t="s">
        <v>73</v>
      </c>
    </row>
    <row r="49" spans="2:9" ht="15.75" customHeight="1" thickBot="1" x14ac:dyDescent="0.3">
      <c r="B49" s="23">
        <v>41</v>
      </c>
      <c r="C49" s="19" t="s">
        <v>57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t="s">
        <v>74</v>
      </c>
    </row>
    <row r="50" spans="2:9" ht="15.75" customHeight="1" thickBot="1" x14ac:dyDescent="0.3">
      <c r="B50" s="23">
        <v>42</v>
      </c>
      <c r="C50" s="19" t="s">
        <v>59</v>
      </c>
      <c r="D50" s="11">
        <v>25882</v>
      </c>
      <c r="E50" s="11">
        <v>25882</v>
      </c>
      <c r="F50" s="11">
        <v>0</v>
      </c>
      <c r="G50" s="11">
        <v>0</v>
      </c>
      <c r="H50" s="11">
        <v>0</v>
      </c>
    </row>
    <row r="51" spans="2:9" ht="15.75" customHeight="1" thickBot="1" x14ac:dyDescent="0.3">
      <c r="B51" s="23">
        <v>43</v>
      </c>
      <c r="C51" s="19" t="s">
        <v>60</v>
      </c>
      <c r="D51" s="11">
        <v>1786</v>
      </c>
      <c r="E51" s="11">
        <v>0</v>
      </c>
      <c r="F51" s="11">
        <v>1786</v>
      </c>
      <c r="G51" s="11">
        <v>0</v>
      </c>
      <c r="H51" s="11">
        <v>1786</v>
      </c>
    </row>
    <row r="52" spans="2:9" ht="15.75" customHeight="1" thickBot="1" x14ac:dyDescent="0.3">
      <c r="B52" s="23">
        <v>44</v>
      </c>
      <c r="C52" s="19" t="s">
        <v>61</v>
      </c>
      <c r="D52" s="11">
        <v>15600</v>
      </c>
      <c r="E52" s="11">
        <v>0</v>
      </c>
      <c r="F52" s="11">
        <v>15600</v>
      </c>
      <c r="G52" s="11">
        <v>0</v>
      </c>
      <c r="H52" s="11">
        <v>15600</v>
      </c>
    </row>
    <row r="53" spans="2:9" ht="15.75" customHeight="1" thickBot="1" x14ac:dyDescent="0.3">
      <c r="B53" s="23">
        <v>45</v>
      </c>
      <c r="C53" s="19" t="s">
        <v>62</v>
      </c>
      <c r="D53" s="11">
        <v>14058</v>
      </c>
      <c r="E53" s="11">
        <v>13632</v>
      </c>
      <c r="F53" s="11">
        <v>426</v>
      </c>
      <c r="G53" s="11">
        <v>426</v>
      </c>
      <c r="H53" s="11">
        <v>0</v>
      </c>
    </row>
    <row r="54" spans="2:9" ht="15.75" customHeight="1" thickBot="1" x14ac:dyDescent="0.3">
      <c r="B54" s="23">
        <v>46</v>
      </c>
      <c r="C54" s="19" t="s">
        <v>63</v>
      </c>
      <c r="D54" s="11">
        <v>7070</v>
      </c>
      <c r="E54" s="11">
        <v>7070</v>
      </c>
      <c r="F54" s="11">
        <v>0</v>
      </c>
      <c r="G54" s="11">
        <v>0</v>
      </c>
      <c r="H54" s="11">
        <v>0</v>
      </c>
    </row>
    <row r="55" spans="2:9" ht="15.75" customHeight="1" thickBot="1" x14ac:dyDescent="0.3">
      <c r="B55" s="23">
        <v>47</v>
      </c>
      <c r="C55" s="19" t="s">
        <v>64</v>
      </c>
      <c r="D55" s="11">
        <v>934</v>
      </c>
      <c r="E55" s="11">
        <v>934</v>
      </c>
      <c r="F55" s="11">
        <v>0</v>
      </c>
      <c r="G55" s="11">
        <v>0</v>
      </c>
      <c r="H55" s="11">
        <v>0</v>
      </c>
    </row>
    <row r="56" spans="2:9" ht="15.75" customHeight="1" thickBot="1" x14ac:dyDescent="0.3">
      <c r="B56" s="23">
        <v>48</v>
      </c>
      <c r="C56" s="19" t="s">
        <v>65</v>
      </c>
      <c r="D56" s="11">
        <v>16146</v>
      </c>
      <c r="E56" s="11">
        <v>16146</v>
      </c>
      <c r="F56" s="11">
        <v>0</v>
      </c>
      <c r="G56" s="11">
        <v>0</v>
      </c>
      <c r="H56" s="11">
        <v>0</v>
      </c>
    </row>
    <row r="57" spans="2:9" ht="15.75" customHeight="1" thickBot="1" x14ac:dyDescent="0.3">
      <c r="B57" s="23">
        <v>49</v>
      </c>
      <c r="C57" s="19" t="s">
        <v>66</v>
      </c>
      <c r="D57" s="11">
        <v>13305</v>
      </c>
      <c r="E57" s="11">
        <v>13305</v>
      </c>
      <c r="F57" s="11">
        <v>0</v>
      </c>
      <c r="G57" s="11">
        <v>0</v>
      </c>
      <c r="H57" s="11">
        <v>0</v>
      </c>
    </row>
    <row r="58" spans="2:9" ht="15.75" customHeight="1" thickBot="1" x14ac:dyDescent="0.3">
      <c r="B58" s="23">
        <v>50</v>
      </c>
      <c r="C58" s="19" t="s">
        <v>67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t="s">
        <v>75</v>
      </c>
    </row>
    <row r="59" spans="2:9" ht="15.75" customHeight="1" thickBot="1" x14ac:dyDescent="0.3">
      <c r="B59" s="23">
        <v>51</v>
      </c>
      <c r="C59" s="19" t="s">
        <v>68</v>
      </c>
      <c r="D59" s="11">
        <v>4140</v>
      </c>
      <c r="E59" s="11">
        <v>4140</v>
      </c>
      <c r="F59" s="11">
        <v>0</v>
      </c>
      <c r="G59" s="11">
        <v>0</v>
      </c>
      <c r="H59" s="11">
        <v>0</v>
      </c>
    </row>
    <row r="60" spans="2:9" ht="15.75" thickBot="1" x14ac:dyDescent="0.3">
      <c r="B60" s="26"/>
      <c r="C60" s="21" t="s">
        <v>18</v>
      </c>
      <c r="D60" s="10">
        <f>SUM(D9:D59)</f>
        <v>2791462</v>
      </c>
      <c r="E60" s="10">
        <f>SUM(E9:E59)</f>
        <v>1960312</v>
      </c>
      <c r="F60" s="10">
        <f>SUM(F9:F59)</f>
        <v>831150</v>
      </c>
      <c r="G60" s="10">
        <f>SUM(G9:G59)</f>
        <v>355748</v>
      </c>
      <c r="H60" s="10">
        <v>475402</v>
      </c>
    </row>
    <row r="61" spans="2:9" x14ac:dyDescent="0.25">
      <c r="B61" s="5"/>
      <c r="C61" s="6"/>
      <c r="D61" s="7"/>
      <c r="E61" s="7"/>
      <c r="F61" s="7"/>
      <c r="G61" s="7"/>
      <c r="H61" s="7"/>
    </row>
  </sheetData>
  <mergeCells count="4">
    <mergeCell ref="C2:H2"/>
    <mergeCell ref="E3:H5"/>
    <mergeCell ref="B4:B8"/>
    <mergeCell ref="F6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KGMTB</dc:creator>
  <cp:lastModifiedBy>KGMTB</cp:lastModifiedBy>
  <cp:lastPrinted>2025-01-29T09:08:39Z</cp:lastPrinted>
  <dcterms:created xsi:type="dcterms:W3CDTF">2015-06-05T18:19:34Z</dcterms:created>
  <dcterms:modified xsi:type="dcterms:W3CDTF">2025-01-31T11:34:58Z</dcterms:modified>
</cp:coreProperties>
</file>